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"/>
    </mc:Choice>
  </mc:AlternateContent>
  <xr:revisionPtr revIDLastSave="0" documentId="13_ncr:1_{D001C253-2876-4477-9F9F-7B0DE3DE7CEA}" xr6:coauthVersionLast="45" xr6:coauthVersionMax="45" xr10:uidLastSave="{00000000-0000-0000-0000-000000000000}"/>
  <bookViews>
    <workbookView xWindow="-110" yWindow="-110" windowWidth="19420" windowHeight="10420" xr2:uid="{14765642-55A0-420F-B65F-93B9997EA667}"/>
  </bookViews>
  <sheets>
    <sheet name="Foglio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" l="1"/>
  <c r="F5" i="1"/>
  <c r="G6" i="1"/>
  <c r="G4" i="1"/>
  <c r="E8" i="1" l="1"/>
  <c r="F8" i="1"/>
  <c r="G8" i="1" l="1"/>
</calcChain>
</file>

<file path=xl/sharedStrings.xml><?xml version="1.0" encoding="utf-8"?>
<sst xmlns="http://schemas.openxmlformats.org/spreadsheetml/2006/main" count="15" uniqueCount="14">
  <si>
    <t>RUP</t>
  </si>
  <si>
    <t>Intervento</t>
  </si>
  <si>
    <t>Primo anno</t>
  </si>
  <si>
    <t>Secondo anno</t>
  </si>
  <si>
    <t>Importo Totale</t>
  </si>
  <si>
    <t>Ing. Umberto Pisapia</t>
  </si>
  <si>
    <t>Arch. Luciano Marini</t>
  </si>
  <si>
    <t>Recupero/riqualificazione dei parchi urbani</t>
  </si>
  <si>
    <t>Riqualificazione e messa in sicurezza della PINETA DI CASTELVOLTURNO E FASCE PROSPICIENTI IL LITORALE CONTERMINE</t>
  </si>
  <si>
    <t>Risanamento ambientale corpi idrici superficiali delle aree interne – Lotto funzionale Provincia di Benevento - Servizio di verifica ex art. 26 del d.lgs. 50/20 16 e s.m.i. del progetto definitivo ed esecutivo.</t>
  </si>
  <si>
    <t>SERVIZI</t>
  </si>
  <si>
    <t>Nota</t>
  </si>
  <si>
    <t>Totale</t>
  </si>
  <si>
    <t>il Rup prevede 7.500.000,00 su annulità successive al 2° anno. Li ho inseriti nel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</si>
</sst>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8"/>
      <color indexed="54"/>
      <name val="Calibri Light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45"/>
        <bgColor indexed="2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4">
    <xf numFmtId="0" fontId="0" fillId="0" borderId="0"/>
    <xf numFmtId="0" fontId="3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12" borderId="0" applyNumberFormat="0" applyBorder="0" applyAlignment="0" applyProtection="0"/>
    <xf numFmtId="0" fontId="9" fillId="9" borderId="3" applyNumberFormat="0" applyAlignment="0" applyProtection="0"/>
    <xf numFmtId="0" fontId="10" fillId="0" borderId="4" applyNumberFormat="0" applyFill="0" applyAlignment="0" applyProtection="0"/>
    <xf numFmtId="0" fontId="11" fillId="13" borderId="5" applyNumberFormat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3" borderId="3" applyNumberFormat="0" applyAlignment="0" applyProtection="0"/>
    <xf numFmtId="0" fontId="14" fillId="10" borderId="0" applyNumberFormat="0" applyBorder="0" applyAlignment="0" applyProtection="0"/>
    <xf numFmtId="0" fontId="7" fillId="5" borderId="6" applyNumberFormat="0" applyAlignment="0" applyProtection="0"/>
    <xf numFmtId="0" fontId="15" fillId="9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17" borderId="0" applyNumberFormat="0" applyBorder="0" applyAlignment="0" applyProtection="0"/>
    <xf numFmtId="0" fontId="24" fillId="7" borderId="0" applyNumberFormat="0" applyBorder="0" applyAlignment="0" applyProtection="0"/>
  </cellStyleXfs>
  <cellXfs count="17">
    <xf numFmtId="0" fontId="0" fillId="0" borderId="0" xfId="0"/>
    <xf numFmtId="0" fontId="0" fillId="0" borderId="2" xfId="0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0" fillId="0" borderId="1" xfId="0" applyBorder="1"/>
    <xf numFmtId="4" fontId="6" fillId="0" borderId="1" xfId="1" applyNumberFormat="1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vertical="center"/>
    </xf>
    <xf numFmtId="4" fontId="0" fillId="0" borderId="1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 applyAlignment="1">
      <alignment vertical="center" wrapText="1"/>
    </xf>
    <xf numFmtId="0" fontId="5" fillId="0" borderId="12" xfId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" fontId="1" fillId="0" borderId="1" xfId="0" applyNumberFormat="1" applyFont="1" applyBorder="1"/>
    <xf numFmtId="0" fontId="0" fillId="18" borderId="1" xfId="0" applyFill="1" applyBorder="1" applyAlignment="1">
      <alignment horizontal="center" vertical="center"/>
    </xf>
    <xf numFmtId="0" fontId="2" fillId="18" borderId="1" xfId="0" applyFont="1" applyFill="1" applyBorder="1" applyAlignment="1">
      <alignment horizontal="center" vertical="center"/>
    </xf>
    <xf numFmtId="0" fontId="1" fillId="18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6" fillId="19" borderId="1" xfId="0" applyFont="1" applyFill="1" applyBorder="1" applyAlignment="1">
      <alignment vertical="center" wrapText="1"/>
    </xf>
  </cellXfs>
  <cellStyles count="44">
    <cellStyle name="20% - Colore 1 2" xfId="3" xr:uid="{058344E1-6C5F-4151-A13D-AA8C27B4742B}"/>
    <cellStyle name="20% - Colore 2 2" xfId="4" xr:uid="{B67394F5-C612-45EE-971E-7DE0C79E47EB}"/>
    <cellStyle name="20% - Colore 3 2" xfId="5" xr:uid="{52071C5D-0459-4D3B-8757-4E462A195666}"/>
    <cellStyle name="20% - Colore 4 2" xfId="6" xr:uid="{857B2277-7B66-4C68-9424-BA97A5E879BB}"/>
    <cellStyle name="20% - Colore 5 2" xfId="7" xr:uid="{0000DD53-208C-43EE-B4A0-8D16C1CA9B04}"/>
    <cellStyle name="20% - Colore 6 2" xfId="8" xr:uid="{9109073C-1A20-41D9-9040-6A42DB3864C2}"/>
    <cellStyle name="40% - Colore 1 2" xfId="9" xr:uid="{7CAB809B-2098-4BEB-87BA-59BE5C733218}"/>
    <cellStyle name="40% - Colore 2 2" xfId="10" xr:uid="{3EB47E65-5855-44EE-B8DD-619718D9C712}"/>
    <cellStyle name="40% - Colore 3 2" xfId="11" xr:uid="{6DCA090F-D83A-4D8A-8C72-D4AF9504B6B1}"/>
    <cellStyle name="40% - Colore 4 2" xfId="12" xr:uid="{F9681ACA-7BEB-420A-A321-4319E46BF6C4}"/>
    <cellStyle name="40% - Colore 5 2" xfId="13" xr:uid="{398A0F24-5AB0-4612-91BC-D5080C84C09F}"/>
    <cellStyle name="40% - Colore 6 2" xfId="14" xr:uid="{3DF45069-629F-449A-98A8-DFB2FDB00BDA}"/>
    <cellStyle name="60% - Colore 1 2" xfId="15" xr:uid="{9F3994C1-3C66-4797-9F4B-80AEA94668A5}"/>
    <cellStyle name="60% - Colore 2 2" xfId="16" xr:uid="{96CBC981-F88E-4CDE-B360-D6F4B8C0A833}"/>
    <cellStyle name="60% - Colore 3 2" xfId="17" xr:uid="{FBDC6572-B2A9-4786-840E-1F8A93CFDADA}"/>
    <cellStyle name="60% - Colore 4 2" xfId="18" xr:uid="{AC392796-177F-430F-B760-DADE949D956A}"/>
    <cellStyle name="60% - Colore 5 2" xfId="19" xr:uid="{1E74332C-1E08-4F53-BC0C-77349021EB48}"/>
    <cellStyle name="60% - Colore 6 2" xfId="20" xr:uid="{6C4B0558-1A36-4675-94D3-F0C3EC539F4B}"/>
    <cellStyle name="Calcolo 2" xfId="21" xr:uid="{7D4DDA68-FF3E-4FA0-8D55-ACEA26D268D3}"/>
    <cellStyle name="Cella collegata 2" xfId="22" xr:uid="{FCC3E791-0029-4915-90A0-7984FA71E346}"/>
    <cellStyle name="Cella da controllare 2" xfId="23" xr:uid="{554468DE-503D-4419-B221-A5CDDB6DD368}"/>
    <cellStyle name="Colore 1 2" xfId="24" xr:uid="{045D615D-1F4F-4DB7-A4D0-5F602A7B1F95}"/>
    <cellStyle name="Colore 2 2" xfId="25" xr:uid="{4AF2A48A-3B36-4238-917B-136448FFC29C}"/>
    <cellStyle name="Colore 3 2" xfId="26" xr:uid="{9155760B-F98C-4FDA-AEAC-B0B21320FBB1}"/>
    <cellStyle name="Colore 4 2" xfId="27" xr:uid="{08E937A4-1C2A-4B87-B176-BD24BF7DEE30}"/>
    <cellStyle name="Colore 5 2" xfId="28" xr:uid="{A9312C2D-1C60-42A0-9956-1BC00014B982}"/>
    <cellStyle name="Colore 6 2" xfId="29" xr:uid="{61A64E76-3E8D-4935-9003-C2528FD64C2A}"/>
    <cellStyle name="Input 2" xfId="30" xr:uid="{DB7617DC-2DF2-454A-BA32-C99AE13E2B42}"/>
    <cellStyle name="Neutrale 2" xfId="31" xr:uid="{8AD64813-892A-46D8-B43E-5D3BA07005BC}"/>
    <cellStyle name="Normale" xfId="0" builtinId="0"/>
    <cellStyle name="Normale 2" xfId="1" xr:uid="{5F8A2CBA-093D-4EDE-8809-A4678118C34A}"/>
    <cellStyle name="Normale 3" xfId="2" xr:uid="{25F60D22-D0D7-42FB-96DC-F2CC285424F0}"/>
    <cellStyle name="Nota 2" xfId="32" xr:uid="{F3FA9FBB-9520-414F-91AB-FDEDE28E3885}"/>
    <cellStyle name="Output 2" xfId="33" xr:uid="{55EFBA21-2081-4B57-94A6-07141EE1BE15}"/>
    <cellStyle name="Testo avviso 2" xfId="34" xr:uid="{D9ECC4F9-E0FF-4B97-B7BC-095541C6D5B4}"/>
    <cellStyle name="Testo descrittivo 2" xfId="35" xr:uid="{EF433A12-950D-428E-85D9-4E0B35C2A5A8}"/>
    <cellStyle name="Titolo 1 2" xfId="37" xr:uid="{92E9964F-5DE2-43E9-875F-24CC16D9984F}"/>
    <cellStyle name="Titolo 2 2" xfId="38" xr:uid="{D1D9E1F4-5245-4A1A-A9C2-BE8B4F111CA6}"/>
    <cellStyle name="Titolo 3 2" xfId="39" xr:uid="{A4EA64FB-3236-4788-BE59-27C3A2ECF86B}"/>
    <cellStyle name="Titolo 4 2" xfId="40" xr:uid="{8413F27C-B338-4370-8859-6EF3CC087977}"/>
    <cellStyle name="Titolo 5" xfId="36" xr:uid="{D245773B-4531-4ABD-8C26-CFC3DC2D0120}"/>
    <cellStyle name="Totale 2" xfId="41" xr:uid="{6B9DC1FB-E2DC-4713-9E9C-0E8688AF8AB2}"/>
    <cellStyle name="Valore non valido 2" xfId="42" xr:uid="{CC9806BB-3F44-4F49-B3E0-43B4916BAAA3}"/>
    <cellStyle name="Valore valido 2" xfId="43" xr:uid="{AA56ABAF-AB99-4287-9130-FA0FD283B5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96810-97FE-475C-9DE1-288A7CD7BF65}">
  <dimension ref="C2:H9"/>
  <sheetViews>
    <sheetView tabSelected="1" workbookViewId="0">
      <selection activeCell="H13" sqref="H13"/>
    </sheetView>
  </sheetViews>
  <sheetFormatPr defaultRowHeight="14.5" x14ac:dyDescent="0.35"/>
  <cols>
    <col min="3" max="3" width="19.7265625" customWidth="1"/>
    <col min="4" max="4" width="33.54296875" customWidth="1"/>
    <col min="5" max="5" width="17.54296875" customWidth="1"/>
    <col min="6" max="6" width="19.08984375" customWidth="1"/>
    <col min="7" max="7" width="16.453125" customWidth="1"/>
    <col min="8" max="8" width="21.6328125" customWidth="1"/>
  </cols>
  <sheetData>
    <row r="2" spans="3:8" ht="21.5" customHeight="1" x14ac:dyDescent="0.35">
      <c r="C2" s="14" t="s">
        <v>10</v>
      </c>
      <c r="D2" s="14"/>
      <c r="E2" s="14"/>
      <c r="F2" s="14"/>
      <c r="G2" s="14"/>
    </row>
    <row r="3" spans="3:8" ht="21" customHeight="1" x14ac:dyDescent="0.35">
      <c r="C3" s="13" t="s">
        <v>0</v>
      </c>
      <c r="D3" s="13" t="s">
        <v>1</v>
      </c>
      <c r="E3" s="13" t="s">
        <v>2</v>
      </c>
      <c r="F3" s="13" t="s">
        <v>3</v>
      </c>
      <c r="G3" s="12" t="s">
        <v>4</v>
      </c>
      <c r="H3" s="13" t="s">
        <v>11</v>
      </c>
    </row>
    <row r="4" spans="3:8" ht="91.5" customHeight="1" x14ac:dyDescent="0.35">
      <c r="C4" s="1" t="s">
        <v>5</v>
      </c>
      <c r="D4" s="9" t="s">
        <v>9</v>
      </c>
      <c r="E4" s="4">
        <v>278084.28999999998</v>
      </c>
      <c r="F4" s="6">
        <v>0</v>
      </c>
      <c r="G4" s="5">
        <f>E4+F4</f>
        <v>278084.28999999998</v>
      </c>
    </row>
    <row r="5" spans="3:8" ht="71" customHeight="1" x14ac:dyDescent="0.35">
      <c r="C5" s="10" t="s">
        <v>6</v>
      </c>
      <c r="D5" s="8" t="s">
        <v>7</v>
      </c>
      <c r="E5" s="4">
        <v>320000</v>
      </c>
      <c r="F5" s="4">
        <f>14680000</f>
        <v>14680000</v>
      </c>
      <c r="G5" s="5">
        <f>E5+F5+7500000</f>
        <v>22500000</v>
      </c>
      <c r="H5" s="16" t="s">
        <v>13</v>
      </c>
    </row>
    <row r="6" spans="3:8" ht="75.5" customHeight="1" x14ac:dyDescent="0.35">
      <c r="C6" s="10" t="s">
        <v>6</v>
      </c>
      <c r="D6" s="8" t="s">
        <v>8</v>
      </c>
      <c r="E6" s="4">
        <v>3000000</v>
      </c>
      <c r="F6" s="4">
        <v>1500000</v>
      </c>
      <c r="G6" s="5">
        <f t="shared" ref="G5:G6" si="0">E6+F6</f>
        <v>4500000</v>
      </c>
    </row>
    <row r="7" spans="3:8" ht="29.5" customHeight="1" x14ac:dyDescent="0.35">
      <c r="C7" s="2"/>
      <c r="D7" s="9"/>
      <c r="E7" s="4"/>
      <c r="F7" s="4"/>
      <c r="G7" s="5"/>
    </row>
    <row r="8" spans="3:8" ht="30.5" customHeight="1" x14ac:dyDescent="0.35">
      <c r="C8" s="15" t="s">
        <v>12</v>
      </c>
      <c r="D8" s="7"/>
      <c r="E8" s="11">
        <f>SUM(E4:E6)</f>
        <v>3598084.29</v>
      </c>
      <c r="F8" s="11">
        <f>SUM(F4:F6)</f>
        <v>16180000</v>
      </c>
      <c r="G8" s="11">
        <f>SUM(G4:G6)</f>
        <v>27278084.289999999</v>
      </c>
    </row>
    <row r="9" spans="3:8" x14ac:dyDescent="0.35">
      <c r="E9" s="3"/>
      <c r="F9" s="3"/>
      <c r="G9" s="3"/>
    </row>
  </sheetData>
  <mergeCells count="1">
    <mergeCell ref="C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2020-12-09T08:36:53Z</dcterms:created>
  <dcterms:modified xsi:type="dcterms:W3CDTF">2020-12-09T10:02:31Z</dcterms:modified>
</cp:coreProperties>
</file>